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300"/>
  </bookViews>
  <sheets>
    <sheet name="Расходы муниципального" sheetId="5" r:id="rId1"/>
  </sheets>
  <definedNames>
    <definedName name="_xlnm.Print_Titles" localSheetId="0">'Расходы муниципального'!$4:$6</definedName>
    <definedName name="_xlnm.Print_Area" localSheetId="0">'Расходы муниципального'!$A$1:$G$28</definedName>
  </definedNames>
  <calcPr calcId="125725" iterate="1"/>
</workbook>
</file>

<file path=xl/calcChain.xml><?xml version="1.0" encoding="utf-8"?>
<calcChain xmlns="http://schemas.openxmlformats.org/spreadsheetml/2006/main">
  <c r="G25" i="5"/>
  <c r="E25"/>
  <c r="D25"/>
  <c r="D7"/>
  <c r="D17" l="1"/>
  <c r="E12" l="1"/>
  <c r="F12"/>
  <c r="G12"/>
  <c r="E17" l="1"/>
  <c r="F17"/>
  <c r="G17"/>
  <c r="C17"/>
  <c r="E23" l="1"/>
  <c r="F23"/>
  <c r="G23"/>
  <c r="E21"/>
  <c r="F21"/>
  <c r="G21"/>
  <c r="E7"/>
  <c r="F7"/>
  <c r="F25" s="1"/>
  <c r="G7"/>
  <c r="C7" l="1"/>
  <c r="C12"/>
  <c r="C23"/>
  <c r="C25" l="1"/>
</calcChain>
</file>

<file path=xl/sharedStrings.xml><?xml version="1.0" encoding="utf-8"?>
<sst xmlns="http://schemas.openxmlformats.org/spreadsheetml/2006/main" count="48" uniqueCount="48">
  <si>
    <t>Общегосударственные вопросы</t>
  </si>
  <si>
    <t>Национальная экономика</t>
  </si>
  <si>
    <t>Наименование показателя</t>
  </si>
  <si>
    <t>Жилищно-коммунальное хозяйство</t>
  </si>
  <si>
    <t>Социальная политика</t>
  </si>
  <si>
    <t xml:space="preserve">Код по бюджетной классификации </t>
  </si>
  <si>
    <t>0102</t>
  </si>
  <si>
    <t>0100</t>
  </si>
  <si>
    <t>0104</t>
  </si>
  <si>
    <t>0111</t>
  </si>
  <si>
    <t>0113</t>
  </si>
  <si>
    <t>0400</t>
  </si>
  <si>
    <t>0405</t>
  </si>
  <si>
    <t>0406</t>
  </si>
  <si>
    <t>0409</t>
  </si>
  <si>
    <t>0412</t>
  </si>
  <si>
    <t>0500</t>
  </si>
  <si>
    <t>0501</t>
  </si>
  <si>
    <t>0502</t>
  </si>
  <si>
    <t>1000</t>
  </si>
  <si>
    <t>1001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</si>
  <si>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</si>
  <si>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</si>
  <si>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</si>
  <si>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</si>
  <si>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</si>
  <si>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</si>
  <si>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</si>
  <si>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Жилищное хозяйство</t>
  </si>
  <si>
    <t>Коммунальное хозяйство</t>
  </si>
  <si>
    <t>Пенсионное обеспечение</t>
  </si>
  <si>
    <t>тыс. рублей</t>
  </si>
  <si>
    <t>ВСЕГО:</t>
  </si>
  <si>
    <t>Водные ресурсы</t>
  </si>
  <si>
    <t>Прогноз</t>
  </si>
  <si>
    <t xml:space="preserve">2024 год (отчет) </t>
  </si>
  <si>
    <t xml:space="preserve">2025 год (оценка) </t>
  </si>
  <si>
    <t>2026  год</t>
  </si>
  <si>
    <t>2027 год*</t>
  </si>
  <si>
    <t>2028 год*</t>
  </si>
  <si>
    <t xml:space="preserve">Сведения о расходах  бюджета  Морцевского муниципального образования Федоровского муниципального района по разделам и подразделам </t>
  </si>
  <si>
    <t>0503</t>
  </si>
  <si>
    <t>Благоустройство</t>
  </si>
  <si>
    <t>0200</t>
  </si>
  <si>
    <t>Национальная оборона</t>
  </si>
  <si>
    <t>0203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</si>
  <si>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</si>
  <si>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* расходы 2027-2028 годов без условно утверждаемых расходов муниципального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</si>
</sst>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8"/>
      <name val="Arial Cyr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" fontId="3" fillId="0" borderId="2">
      <alignment horizontal="right"/>
    </xf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3" fillId="0" borderId="0"/>
  </cellStyleXfs>
  <cellXfs count="46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 applyFont="1"/>
    <xf numFmtId="0" fontId="0" fillId="2" borderId="0" xfId="0" applyFont="1" applyFill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9" fillId="18" borderId="0" xfId="0" applyFont="1" applyFill="1" applyAlignment="1">
      <alignment horizontal="center" vertical="center" wrapText="1"/>
    </xf>
    <xf numFmtId="0" fontId="0" fillId="18" borderId="0" xfId="0" applyFill="1"/>
    <xf numFmtId="0" fontId="2" fillId="18" borderId="0" xfId="0" applyFont="1" applyFill="1" applyAlignment="1">
      <alignment vertical="center" wrapText="1"/>
    </xf>
    <xf numFmtId="0" fontId="2" fillId="18" borderId="0" xfId="0" applyFont="1" applyFill="1" applyAlignment="1">
      <alignment horizontal="center" vertical="center" wrapText="1"/>
    </xf>
    <xf numFmtId="164" fontId="0" fillId="18" borderId="0" xfId="0" applyNumberFormat="1" applyFont="1" applyFill="1" applyBorder="1"/>
    <xf numFmtId="0" fontId="0" fillId="18" borderId="0" xfId="0" applyFill="1" applyAlignment="1"/>
    <xf numFmtId="0" fontId="0" fillId="18" borderId="0" xfId="0" applyFont="1" applyFill="1" applyAlignment="1"/>
    <xf numFmtId="0" fontId="10" fillId="18" borderId="0" xfId="0" applyFont="1" applyFill="1" applyAlignment="1">
      <alignment horizontal="right"/>
    </xf>
    <xf numFmtId="0" fontId="5" fillId="18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/>
    <xf numFmtId="0" fontId="4" fillId="18" borderId="4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8" fillId="18" borderId="1" xfId="0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 vertical="center" wrapText="1"/>
    </xf>
    <xf numFmtId="49" fontId="5" fillId="18" borderId="1" xfId="0" applyNumberFormat="1" applyFont="1" applyFill="1" applyBorder="1" applyAlignment="1">
      <alignment horizontal="center" vertical="center" wrapText="1" shrinkToFit="1"/>
    </xf>
    <xf numFmtId="0" fontId="2" fillId="18" borderId="5" xfId="0" applyFont="1" applyFill="1" applyBorder="1" applyAlignment="1">
      <alignment vertical="center" wrapText="1"/>
    </xf>
    <xf numFmtId="164" fontId="2" fillId="18" borderId="1" xfId="0" applyNumberFormat="1" applyFont="1" applyFill="1" applyBorder="1" applyAlignment="1">
      <alignment horizontal="center" vertical="center"/>
    </xf>
    <xf numFmtId="49" fontId="7" fillId="18" borderId="5" xfId="0" applyNumberFormat="1" applyFont="1" applyFill="1" applyBorder="1" applyAlignment="1">
      <alignment horizontal="center" vertical="center" shrinkToFit="1"/>
    </xf>
    <xf numFmtId="0" fontId="7" fillId="18" borderId="1" xfId="0" applyFont="1" applyFill="1" applyBorder="1" applyAlignment="1">
      <alignment horizontal="left" vertical="center" wrapText="1"/>
    </xf>
    <xf numFmtId="164" fontId="6" fillId="18" borderId="1" xfId="0" applyNumberFormat="1" applyFont="1" applyFill="1" applyBorder="1" applyAlignment="1">
      <alignment horizontal="center" vertical="center"/>
    </xf>
    <xf numFmtId="49" fontId="5" fillId="18" borderId="5" xfId="0" applyNumberFormat="1" applyFont="1" applyFill="1" applyBorder="1" applyAlignment="1">
      <alignment horizontal="center" vertical="center" shrinkToFit="1"/>
    </xf>
    <xf numFmtId="0" fontId="2" fillId="18" borderId="1" xfId="0" applyFont="1" applyFill="1" applyBorder="1" applyAlignment="1">
      <alignment vertical="center" wrapText="1"/>
    </xf>
    <xf numFmtId="0" fontId="6" fillId="18" borderId="1" xfId="0" applyFont="1" applyFill="1" applyBorder="1" applyAlignment="1">
      <alignment wrapText="1"/>
    </xf>
    <xf numFmtId="0" fontId="6" fillId="18" borderId="1" xfId="0" applyFont="1" applyFill="1" applyBorder="1" applyAlignment="1">
      <alignment horizontal="left" vertical="center" wrapText="1"/>
    </xf>
    <xf numFmtId="0" fontId="2" fillId="18" borderId="5" xfId="0" applyFont="1" applyFill="1" applyBorder="1" applyAlignment="1">
      <alignment horizontal="center" vertical="top" wrapText="1"/>
    </xf>
    <xf numFmtId="0" fontId="2" fillId="18" borderId="6" xfId="0" applyFont="1" applyFill="1" applyBorder="1" applyAlignment="1">
      <alignment horizontal="center" vertical="top" wrapText="1"/>
    </xf>
    <xf numFmtId="164" fontId="0" fillId="18" borderId="0" xfId="0" applyNumberFormat="1" applyFont="1" applyFill="1"/>
    <xf numFmtId="49" fontId="11" fillId="18" borderId="0" xfId="0" applyNumberFormat="1" applyFont="1" applyFill="1" applyBorder="1" applyAlignment="1">
      <alignment horizontal="left" vertical="center" shrinkToFi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xl60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tabSelected="1" zoomScale="90" zoomScaleNormal="90" zoomScaleSheetLayoutView="85" workbookViewId="0">
      <selection sqref="A1:G28"/>
    </sheetView>
  </sheetViews>
  <sheetFormatPr defaultRowHeight="10.199999999999999"/>
  <cols>
    <col min="1" max="1" width="21" customWidth="1"/>
    <col min="2" max="2" width="61.7109375" style="3" customWidth="1"/>
    <col min="3" max="3" width="17.42578125" style="3" customWidth="1"/>
    <col min="4" max="4" width="17.28515625" style="8" customWidth="1"/>
    <col min="5" max="5" width="16" style="8" customWidth="1"/>
    <col min="6" max="6" width="17.42578125" style="8" customWidth="1"/>
    <col min="7" max="7" width="18.28515625" style="7" customWidth="1"/>
    <col min="8" max="8" width="11.7109375" style="4" bestFit="1" customWidth="1"/>
    <col min="9" max="9" width="103.7109375" style="4" customWidth="1"/>
    <col min="10" max="11" width="9.28515625" style="4"/>
    <col min="12" max="12" width="17.28515625" style="4" customWidth="1"/>
    <col min="13" max="32" width="9.28515625" style="4"/>
  </cols>
  <sheetData>
    <row r="1" spans="1:32" s="1" customFormat="1" ht="75" customHeight="1">
      <c r="A1" s="16" t="s">
        <v>40</v>
      </c>
      <c r="B1" s="16"/>
      <c r="C1" s="16"/>
      <c r="D1" s="16"/>
      <c r="E1" s="16"/>
      <c r="F1" s="16"/>
      <c r="G1" s="16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>
      <c r="A2" s="17"/>
      <c r="B2" s="18"/>
      <c r="C2" s="18"/>
      <c r="D2" s="18"/>
      <c r="E2" s="19"/>
      <c r="F2" s="19"/>
      <c r="G2" s="20"/>
    </row>
    <row r="3" spans="1:32" s="1" customFormat="1" ht="13.8">
      <c r="A3" s="21"/>
      <c r="B3" s="21"/>
      <c r="C3" s="21"/>
      <c r="D3" s="22"/>
      <c r="E3" s="22"/>
      <c r="F3" s="22"/>
      <c r="G3" s="23" t="s">
        <v>31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1" customFormat="1" ht="24.75" customHeight="1">
      <c r="A4" s="24" t="s">
        <v>5</v>
      </c>
      <c r="B4" s="25" t="s">
        <v>2</v>
      </c>
      <c r="C4" s="26" t="s">
        <v>35</v>
      </c>
      <c r="D4" s="25" t="s">
        <v>36</v>
      </c>
      <c r="E4" s="25" t="s">
        <v>34</v>
      </c>
      <c r="F4" s="25"/>
      <c r="G4" s="2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s="2" customFormat="1" ht="63" customHeight="1">
      <c r="A5" s="27"/>
      <c r="B5" s="27"/>
      <c r="C5" s="28"/>
      <c r="D5" s="25"/>
      <c r="E5" s="29" t="s">
        <v>37</v>
      </c>
      <c r="F5" s="29" t="s">
        <v>38</v>
      </c>
      <c r="G5" s="29" t="s">
        <v>39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1:32" s="2" customFormat="1" ht="12" customHeight="1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5" customFormat="1" ht="15.6">
      <c r="A7" s="32" t="s">
        <v>7</v>
      </c>
      <c r="B7" s="33" t="s">
        <v>0</v>
      </c>
      <c r="C7" s="34">
        <f>SUM(C8:C11)</f>
        <v>4283.2</v>
      </c>
      <c r="D7" s="34">
        <f>SUM(D8,D9,D10,D11)</f>
        <v>4630.3999999999996</v>
      </c>
      <c r="E7" s="34">
        <f>SUM(E8:E11)</f>
        <v>5369.4</v>
      </c>
      <c r="F7" s="34">
        <f>SUM(F8:F11)</f>
        <v>5032.3999999999996</v>
      </c>
      <c r="G7" s="34">
        <f>SUM(G8:G11)</f>
        <v>4999.5</v>
      </c>
      <c r="H7" s="3"/>
      <c r="I7" s="9"/>
      <c r="J7" s="10"/>
      <c r="K7" s="10"/>
      <c r="L7" s="1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46.8">
      <c r="A8" s="35" t="s">
        <v>6</v>
      </c>
      <c r="B8" s="36" t="s">
        <v>21</v>
      </c>
      <c r="C8" s="37">
        <v>1424.9</v>
      </c>
      <c r="D8" s="37">
        <v>1365</v>
      </c>
      <c r="E8" s="37">
        <v>1414</v>
      </c>
      <c r="F8" s="37">
        <v>1232.9000000000001</v>
      </c>
      <c r="G8" s="37">
        <v>1160</v>
      </c>
      <c r="H8" s="3"/>
      <c r="I8" s="12"/>
      <c r="J8" s="13"/>
      <c r="K8" s="13"/>
      <c r="L8" s="14"/>
    </row>
    <row r="9" spans="1:32" ht="62.4">
      <c r="A9" s="35" t="s">
        <v>8</v>
      </c>
      <c r="B9" s="36" t="s">
        <v>22</v>
      </c>
      <c r="C9" s="37">
        <v>2564.5</v>
      </c>
      <c r="D9" s="37">
        <v>3093.5</v>
      </c>
      <c r="E9" s="37">
        <v>3868.5</v>
      </c>
      <c r="F9" s="37">
        <v>3698.5</v>
      </c>
      <c r="G9" s="37">
        <v>3718.5</v>
      </c>
      <c r="H9" s="3"/>
      <c r="I9" s="12"/>
      <c r="J9" s="13"/>
      <c r="K9" s="13"/>
      <c r="L9" s="14"/>
    </row>
    <row r="10" spans="1:32" ht="15.6">
      <c r="A10" s="35" t="s">
        <v>9</v>
      </c>
      <c r="B10" s="36" t="s">
        <v>23</v>
      </c>
      <c r="C10" s="37">
        <v>0</v>
      </c>
      <c r="D10" s="37">
        <v>1</v>
      </c>
      <c r="E10" s="37">
        <v>1</v>
      </c>
      <c r="F10" s="37">
        <v>1</v>
      </c>
      <c r="G10" s="37">
        <v>1</v>
      </c>
      <c r="H10" s="3"/>
      <c r="I10" s="12"/>
      <c r="J10" s="13"/>
      <c r="K10" s="13"/>
      <c r="L10" s="14"/>
    </row>
    <row r="11" spans="1:32" ht="15.6">
      <c r="A11" s="35" t="s">
        <v>10</v>
      </c>
      <c r="B11" s="36" t="s">
        <v>24</v>
      </c>
      <c r="C11" s="37">
        <v>293.8</v>
      </c>
      <c r="D11" s="37">
        <v>170.9</v>
      </c>
      <c r="E11" s="37">
        <v>85.9</v>
      </c>
      <c r="F11" s="37">
        <v>100</v>
      </c>
      <c r="G11" s="37">
        <v>120</v>
      </c>
      <c r="H11" s="3"/>
      <c r="I11" s="9"/>
      <c r="J11" s="10"/>
      <c r="K11" s="10"/>
      <c r="L11" s="11"/>
    </row>
    <row r="12" spans="1:32" s="5" customFormat="1" ht="15.6">
      <c r="A12" s="38" t="s">
        <v>11</v>
      </c>
      <c r="B12" s="39" t="s">
        <v>1</v>
      </c>
      <c r="C12" s="34">
        <f>SUM(C13:C16)</f>
        <v>10084</v>
      </c>
      <c r="D12" s="34">
        <v>11419.2</v>
      </c>
      <c r="E12" s="34">
        <f t="shared" ref="E12:G12" si="0">SUM(E13:E16)</f>
        <v>10074.1</v>
      </c>
      <c r="F12" s="34">
        <f t="shared" si="0"/>
        <v>2665.8</v>
      </c>
      <c r="G12" s="34">
        <f t="shared" si="0"/>
        <v>2665.8</v>
      </c>
      <c r="H12" s="3"/>
      <c r="I12" s="12"/>
      <c r="J12" s="13"/>
      <c r="K12" s="13"/>
      <c r="L12" s="1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5.6">
      <c r="A13" s="35" t="s">
        <v>12</v>
      </c>
      <c r="B13" s="36" t="s">
        <v>27</v>
      </c>
      <c r="C13" s="37">
        <v>74.2</v>
      </c>
      <c r="D13" s="37">
        <v>0</v>
      </c>
      <c r="E13" s="37">
        <v>0</v>
      </c>
      <c r="F13" s="37">
        <v>0</v>
      </c>
      <c r="G13" s="37">
        <v>0</v>
      </c>
      <c r="H13" s="3"/>
      <c r="I13" s="12"/>
      <c r="J13" s="13"/>
      <c r="K13" s="13"/>
      <c r="L13" s="14"/>
    </row>
    <row r="14" spans="1:32" ht="15.6">
      <c r="A14" s="35" t="s">
        <v>13</v>
      </c>
      <c r="B14" s="40" t="s">
        <v>33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"/>
      <c r="I14" s="12"/>
      <c r="J14" s="13"/>
      <c r="K14" s="13"/>
      <c r="L14" s="14"/>
    </row>
    <row r="15" spans="1:32" ht="15.6">
      <c r="A15" s="35" t="s">
        <v>14</v>
      </c>
      <c r="B15" s="41" t="s">
        <v>26</v>
      </c>
      <c r="C15" s="37">
        <v>10009.799999999999</v>
      </c>
      <c r="D15" s="37">
        <v>11419.2</v>
      </c>
      <c r="E15" s="37">
        <v>10074.1</v>
      </c>
      <c r="F15" s="37">
        <v>2665.8</v>
      </c>
      <c r="G15" s="37">
        <v>2665.8</v>
      </c>
      <c r="H15" s="3"/>
      <c r="I15" s="12"/>
      <c r="J15" s="13"/>
      <c r="K15" s="13"/>
      <c r="L15" s="14"/>
    </row>
    <row r="16" spans="1:32" ht="31.2">
      <c r="A16" s="35" t="s">
        <v>15</v>
      </c>
      <c r="B16" s="36" t="s">
        <v>25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"/>
      <c r="I16" s="9"/>
      <c r="J16" s="10"/>
      <c r="K16" s="10"/>
      <c r="L16" s="11"/>
    </row>
    <row r="17" spans="1:32" s="5" customFormat="1" ht="15.6">
      <c r="A17" s="38" t="s">
        <v>16</v>
      </c>
      <c r="B17" s="39" t="s">
        <v>3</v>
      </c>
      <c r="C17" s="34">
        <f>SUM(C18:C20)</f>
        <v>11859.6</v>
      </c>
      <c r="D17" s="34">
        <f>SUM(D18,D19,D20)</f>
        <v>5427.2</v>
      </c>
      <c r="E17" s="34">
        <f t="shared" ref="E17:G17" si="1">SUM(E18:E20)</f>
        <v>300.5</v>
      </c>
      <c r="F17" s="34">
        <f t="shared" si="1"/>
        <v>896</v>
      </c>
      <c r="G17" s="34">
        <f t="shared" si="1"/>
        <v>830.6</v>
      </c>
      <c r="H17" s="3"/>
      <c r="I17" s="12"/>
      <c r="J17" s="13"/>
      <c r="K17" s="13"/>
      <c r="L17" s="1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5.6">
      <c r="A18" s="35" t="s">
        <v>17</v>
      </c>
      <c r="B18" s="36" t="s">
        <v>28</v>
      </c>
      <c r="C18" s="37">
        <v>10</v>
      </c>
      <c r="D18" s="37">
        <v>10</v>
      </c>
      <c r="E18" s="37">
        <v>0</v>
      </c>
      <c r="F18" s="37">
        <v>0</v>
      </c>
      <c r="G18" s="37">
        <v>0</v>
      </c>
      <c r="H18" s="3"/>
      <c r="I18" s="12"/>
      <c r="J18" s="13"/>
      <c r="K18" s="13"/>
      <c r="L18" s="14"/>
    </row>
    <row r="19" spans="1:32" ht="15.6">
      <c r="A19" s="35" t="s">
        <v>18</v>
      </c>
      <c r="B19" s="36" t="s">
        <v>29</v>
      </c>
      <c r="C19" s="37">
        <v>10779.7</v>
      </c>
      <c r="D19" s="37">
        <v>3503.4</v>
      </c>
      <c r="E19" s="37">
        <v>0</v>
      </c>
      <c r="F19" s="37">
        <v>0</v>
      </c>
      <c r="G19" s="37">
        <v>0</v>
      </c>
      <c r="H19" s="3"/>
      <c r="I19" s="9"/>
      <c r="J19" s="10"/>
      <c r="K19" s="10"/>
      <c r="L19" s="11"/>
    </row>
    <row r="20" spans="1:32" ht="34.5" customHeight="1">
      <c r="A20" s="35" t="s">
        <v>41</v>
      </c>
      <c r="B20" s="36" t="s">
        <v>42</v>
      </c>
      <c r="C20" s="37">
        <v>1069.9000000000001</v>
      </c>
      <c r="D20" s="37">
        <v>1913.8</v>
      </c>
      <c r="E20" s="37">
        <v>300.5</v>
      </c>
      <c r="F20" s="37">
        <v>896</v>
      </c>
      <c r="G20" s="37">
        <v>830.6</v>
      </c>
      <c r="H20" s="3"/>
      <c r="I20" s="9"/>
      <c r="J20" s="10"/>
      <c r="K20" s="10"/>
      <c r="L20" s="11"/>
    </row>
    <row r="21" spans="1:32" ht="15.6">
      <c r="A21" s="38" t="s">
        <v>43</v>
      </c>
      <c r="B21" s="39" t="s">
        <v>44</v>
      </c>
      <c r="C21" s="34">
        <v>347.5</v>
      </c>
      <c r="D21" s="34">
        <v>414.3</v>
      </c>
      <c r="E21" s="34">
        <f>SUM(E22:E22)</f>
        <v>227.1</v>
      </c>
      <c r="F21" s="34">
        <f>SUM(F22:F22)</f>
        <v>252.8</v>
      </c>
      <c r="G21" s="34">
        <f>SUM(G22:G22)</f>
        <v>320.89999999999998</v>
      </c>
      <c r="H21" s="3"/>
      <c r="I21" s="12"/>
      <c r="J21" s="13"/>
      <c r="K21" s="13"/>
      <c r="L21" s="14"/>
    </row>
    <row r="22" spans="1:32" ht="70.5" customHeight="1">
      <c r="A22" s="35" t="s">
        <v>45</v>
      </c>
      <c r="B22" s="36" t="s">
        <v>46</v>
      </c>
      <c r="C22" s="37">
        <v>347.5</v>
      </c>
      <c r="D22" s="37">
        <v>414.3</v>
      </c>
      <c r="E22" s="37">
        <v>227.1</v>
      </c>
      <c r="F22" s="37">
        <v>252.8</v>
      </c>
      <c r="G22" s="37">
        <v>320.89999999999998</v>
      </c>
      <c r="H22" s="3"/>
      <c r="I22" s="12"/>
      <c r="J22" s="13"/>
      <c r="K22" s="13"/>
      <c r="L22" s="14"/>
    </row>
    <row r="23" spans="1:32" ht="15.6">
      <c r="A23" s="38" t="s">
        <v>19</v>
      </c>
      <c r="B23" s="39" t="s">
        <v>4</v>
      </c>
      <c r="C23" s="34">
        <f>SUM(C24:C24)</f>
        <v>622.29999999999995</v>
      </c>
      <c r="D23" s="34">
        <v>628.5</v>
      </c>
      <c r="E23" s="34">
        <f>SUM(E24:E24)</f>
        <v>575.1</v>
      </c>
      <c r="F23" s="34">
        <f>SUM(F24:F24)</f>
        <v>575.1</v>
      </c>
      <c r="G23" s="34">
        <f>SUM(G24:G24)</f>
        <v>575.1</v>
      </c>
      <c r="H23" s="3"/>
      <c r="I23" s="15"/>
      <c r="J23" s="13"/>
      <c r="K23" s="13"/>
      <c r="L23" s="14"/>
    </row>
    <row r="24" spans="1:32" ht="15.6">
      <c r="A24" s="35" t="s">
        <v>20</v>
      </c>
      <c r="B24" s="36" t="s">
        <v>30</v>
      </c>
      <c r="C24" s="37">
        <v>622.29999999999995</v>
      </c>
      <c r="D24" s="37">
        <v>628.5</v>
      </c>
      <c r="E24" s="37">
        <v>575.1</v>
      </c>
      <c r="F24" s="37">
        <v>575.1</v>
      </c>
      <c r="G24" s="37">
        <v>575.1</v>
      </c>
      <c r="H24" s="3"/>
      <c r="I24" s="15"/>
      <c r="J24" s="13"/>
      <c r="K24" s="13"/>
      <c r="L24" s="14"/>
    </row>
    <row r="25" spans="1:32" ht="15.6">
      <c r="A25" s="42" t="s">
        <v>32</v>
      </c>
      <c r="B25" s="43"/>
      <c r="C25" s="34">
        <f>SUM(C7,C12,C17,C21,C23)</f>
        <v>27196.600000000002</v>
      </c>
      <c r="D25" s="34">
        <f>SUM(D23,D21,D17,D12,D7)</f>
        <v>22519.599999999999</v>
      </c>
      <c r="E25" s="34">
        <f>SUM(E23,E21,E17,E12,E7)</f>
        <v>16546.2</v>
      </c>
      <c r="F25" s="34">
        <f>SUM(F23,F21,F17,F12,F7)</f>
        <v>9422.1</v>
      </c>
      <c r="G25" s="34">
        <f>SUM(G23,G21,G17,G12,G7)</f>
        <v>9391.9</v>
      </c>
      <c r="H25" s="3"/>
    </row>
    <row r="26" spans="1:32">
      <c r="A26" s="17"/>
      <c r="B26" s="21"/>
      <c r="C26" s="21"/>
      <c r="D26" s="22"/>
      <c r="E26" s="22"/>
      <c r="F26" s="22"/>
      <c r="G26" s="44"/>
    </row>
    <row r="27" spans="1:32" ht="18.75" customHeight="1">
      <c r="A27" s="45"/>
      <c r="B27" s="45"/>
      <c r="C27" s="45"/>
      <c r="D27" s="45"/>
      <c r="E27" s="45"/>
      <c r="F27" s="45"/>
      <c r="G27" s="45"/>
    </row>
    <row r="28" spans="1:32" ht="21" customHeight="1">
      <c r="A28" s="45" t="s">
        <v>47</v>
      </c>
      <c r="B28" s="45"/>
      <c r="C28" s="45"/>
      <c r="D28" s="45"/>
      <c r="E28" s="45"/>
      <c r="F28" s="45"/>
      <c r="G28" s="45"/>
    </row>
  </sheetData>
  <mergeCells count="9">
    <mergeCell ref="A28:G28"/>
    <mergeCell ref="A1:G1"/>
    <mergeCell ref="C4:C5"/>
    <mergeCell ref="A25:B25"/>
    <mergeCell ref="B4:B5"/>
    <mergeCell ref="A4:A5"/>
    <mergeCell ref="E4:G4"/>
    <mergeCell ref="D4:D5"/>
    <mergeCell ref="A27:G27"/>
  </mergeCells>
  <pageMargins left="0.31496062992125984" right="0.31496062992125984" top="0.55118110236220474" bottom="0.59055118110236227" header="0.59055118110236227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муниципального</vt:lpstr>
      <vt:lpstr>'Расходы муниципального'!Заголовки_для_печати</vt:lpstr>
      <vt:lpstr>'Расходы муниципального'!Область_печати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</dc:creator>
  <cp:lastModifiedBy>Пользователь</cp:lastModifiedBy>
  <cp:lastPrinted>2025-11-16T11:31:27Z</cp:lastPrinted>
  <dcterms:created xsi:type="dcterms:W3CDTF">2009-04-17T07:03:32Z</dcterms:created>
  <dcterms:modified xsi:type="dcterms:W3CDTF">2025-11-25T08:28:07Z</dcterms:modified>
</cp:coreProperties>
</file>